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04" firstSheet="1" activeTab="1"/>
  </bookViews>
  <sheets>
    <sheet name="Ampopatert" sheetId="6" r:id="rId1"/>
    <sheet name="Ekamutneri hamematakan" sheetId="24" r:id="rId2"/>
    <sheet name="Dramakan hamematakan" sheetId="25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0">Ampopatert!$A$1:$D$37</definedName>
    <definedName name="_xlnm.Print_Area" localSheetId="2">'Dramakan hamematakan'!$A$1:$E$40</definedName>
    <definedName name="_xlnm.Print_Area" localSheetId="1">'Ekamutneri hamematakan'!$A$1:$E$33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3" i="25"/>
  <c r="D36"/>
  <c r="C36"/>
  <c r="C13" s="1"/>
  <c r="E12"/>
  <c r="C7" i="24"/>
  <c r="E11"/>
  <c r="E12"/>
  <c r="D7"/>
  <c r="E39" i="25" l="1"/>
  <c r="E38"/>
  <c r="D37"/>
  <c r="C37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1"/>
  <c r="E10"/>
  <c r="E9"/>
  <c r="D8"/>
  <c r="C8"/>
  <c r="E7"/>
  <c r="E32" i="24"/>
  <c r="E31"/>
  <c r="E30"/>
  <c r="E29"/>
  <c r="E28"/>
  <c r="E27"/>
  <c r="E26"/>
  <c r="E25"/>
  <c r="E24"/>
  <c r="E23"/>
  <c r="D22"/>
  <c r="D13" s="1"/>
  <c r="C22"/>
  <c r="C13" s="1"/>
  <c r="E21"/>
  <c r="E20"/>
  <c r="E19"/>
  <c r="E18"/>
  <c r="E17"/>
  <c r="E16"/>
  <c r="E15"/>
  <c r="E14"/>
  <c r="E10"/>
  <c r="E9"/>
  <c r="E8"/>
  <c r="D14" i="25" l="1"/>
  <c r="C14"/>
  <c r="E23"/>
  <c r="E37"/>
  <c r="E13" i="24"/>
  <c r="E7"/>
  <c r="E22"/>
  <c r="C33"/>
  <c r="D33"/>
  <c r="E8" i="25"/>
  <c r="D40" l="1"/>
  <c r="E14"/>
  <c r="E36"/>
  <c r="E33" i="24"/>
  <c r="E13" i="25" l="1"/>
  <c r="C40"/>
  <c r="E40" s="1"/>
</calcChain>
</file>

<file path=xl/sharedStrings.xml><?xml version="1.0" encoding="utf-8"?>
<sst xmlns="http://schemas.openxmlformats.org/spreadsheetml/2006/main" count="108" uniqueCount="75">
  <si>
    <t xml:space="preserve">Հավելված </t>
  </si>
  <si>
    <t>ՀՀ ֆինանսների նախարարի</t>
  </si>
  <si>
    <t>2017թ. հունվարի 30-ի թիվ 27-Ն հրամանի</t>
  </si>
  <si>
    <t>կազմակերպության անվանումը</t>
  </si>
  <si>
    <t>Ֆինանսական հաշվետվություններ</t>
  </si>
  <si>
    <t>հաշվետու ժամանակաշրջանը</t>
  </si>
  <si>
    <t>Կազմակերպության հասցեն</t>
  </si>
  <si>
    <t>Վերադաս մարմինը</t>
  </si>
  <si>
    <t>կոդը</t>
  </si>
  <si>
    <t>Անվանումը</t>
  </si>
  <si>
    <t>Թվային ցուցանիշների  չափման միավորը</t>
  </si>
  <si>
    <t>հազար դրամ</t>
  </si>
  <si>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</si>
  <si>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</si>
  <si>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</si>
  <si>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</si>
  <si>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</si>
  <si>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</si>
  <si>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</si>
  <si>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</si>
  <si>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</si>
  <si>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</si>
  <si>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</si>
  <si>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</si>
  <si>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</si>
  <si>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</si>
  <si>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</si>
  <si>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</si>
  <si>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</si>
  <si>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</si>
  <si>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</si>
  <si>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</si>
  <si>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</si>
  <si>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</si>
  <si>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</si>
  <si>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</si>
  <si>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</si>
  <si>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ինտերնետ կապ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</si>
  <si>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</si>
  <si>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</si>
  <si>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</si>
  <si>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</si>
  <si>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</si>
  <si>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</si>
  <si>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</si>
  <si>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</si>
  <si>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</si>
  <si>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</si>
  <si>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</si>
  <si>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</si>
  <si>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</si>
  <si>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</si>
  <si>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</si>
  <si>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</si>
  <si>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</si>
  <si>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</si>
  <si>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</si>
  <si>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</si>
  <si>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</si>
  <si>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</si>
  <si>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համակարգչային սարքավորումներ / տեխնիկա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</si>
  <si>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</si>
  <si>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</si>
  <si>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</si>
  <si>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</si>
  <si>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</si>
  <si>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</si>
  <si>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</si>
  <si>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ԵՐԵՎԱՆԻ ՔԱՂԱՔԱՊԵՏԱՐԱՆ</t>
  </si>
  <si>
    <t>«Երևանի Հ.5 մանկապարտեզ» ՀՈԱԿ</t>
  </si>
  <si>
    <t>Սախարովի 11</t>
  </si>
  <si>
    <t>Ուսումնական պրակտիկայի գծով</t>
  </si>
  <si>
    <t xml:space="preserve">  01. 01. 2018թ. – 30.09. 2018թ.</t>
  </si>
  <si>
    <t xml:space="preserve">  01. 01. 2018թ. – 30. 09. 2018թ.</t>
  </si>
  <si>
    <t>01.01.2018թ.-30.09.2018թ.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</si>
</sst>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4"/>
      <color theme="1"/>
      <name val="GHEA Grapalat"/>
      <family val="3"/>
    </font>
    <font>
      <i/>
      <sz val="4"/>
      <color theme="1"/>
      <name val="GHEA Grapalat"/>
      <family val="3"/>
    </font>
    <font>
      <b/>
      <sz val="18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b/>
      <sz val="9"/>
      <color rgb="FF000000"/>
      <name val="GHEA Grapalat"/>
      <family val="3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/>
    <xf numFmtId="0" fontId="15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9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0" fillId="7" borderId="4" applyNumberFormat="0" applyAlignment="0" applyProtection="0"/>
    <xf numFmtId="0" fontId="21" fillId="20" borderId="5" applyNumberFormat="0" applyAlignment="0" applyProtection="0"/>
    <xf numFmtId="0" fontId="22" fillId="20" borderId="4" applyNumberFormat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21" borderId="10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11" applyNumberFormat="0" applyFont="0" applyAlignment="0" applyProtection="0"/>
    <xf numFmtId="0" fontId="32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48" fillId="0" borderId="0"/>
    <xf numFmtId="0" fontId="48" fillId="0" borderId="0"/>
    <xf numFmtId="0" fontId="1" fillId="0" borderId="0"/>
  </cellStyleXfs>
  <cellXfs count="7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7" fillId="0" borderId="0" xfId="1" applyFont="1" applyAlignment="1" applyProtection="1">
      <alignment vertical="center"/>
    </xf>
    <xf numFmtId="0" fontId="14" fillId="0" borderId="0" xfId="1" applyFont="1" applyAlignment="1" applyProtection="1">
      <alignment horizontal="center" vertical="center"/>
    </xf>
    <xf numFmtId="0" fontId="14" fillId="0" borderId="0" xfId="1" applyFont="1" applyAlignment="1" applyProtection="1">
      <alignment vertical="center"/>
    </xf>
    <xf numFmtId="0" fontId="14" fillId="0" borderId="0" xfId="1" applyFont="1" applyAlignment="1" applyProtection="1">
      <alignment horizontal="right" vertical="center"/>
    </xf>
    <xf numFmtId="0" fontId="36" fillId="0" borderId="2" xfId="1" applyFont="1" applyBorder="1" applyAlignment="1" applyProtection="1">
      <alignment horizontal="center" vertical="center" wrapText="1"/>
    </xf>
    <xf numFmtId="164" fontId="36" fillId="0" borderId="2" xfId="1" applyNumberFormat="1" applyFont="1" applyBorder="1" applyAlignment="1" applyProtection="1">
      <alignment horizontal="center" vertical="center" wrapText="1"/>
    </xf>
    <xf numFmtId="0" fontId="36" fillId="0" borderId="0" xfId="1" applyFont="1" applyAlignment="1" applyProtection="1">
      <alignment vertical="center"/>
    </xf>
    <xf numFmtId="0" fontId="41" fillId="0" borderId="2" xfId="1" applyFont="1" applyBorder="1" applyAlignment="1" applyProtection="1">
      <alignment horizontal="left" vertical="center" wrapText="1"/>
    </xf>
    <xf numFmtId="0" fontId="14" fillId="0" borderId="2" xfId="1" applyFont="1" applyBorder="1" applyAlignment="1" applyProtection="1">
      <alignment horizontal="left" vertical="center"/>
    </xf>
    <xf numFmtId="165" fontId="14" fillId="0" borderId="2" xfId="44" applyNumberFormat="1" applyFont="1" applyBorder="1" applyAlignment="1" applyProtection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14" fillId="0" borderId="2" xfId="1" applyFont="1" applyBorder="1" applyAlignment="1" applyProtection="1">
      <alignment vertical="center"/>
    </xf>
    <xf numFmtId="164" fontId="14" fillId="0" borderId="2" xfId="1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9" fillId="0" borderId="2" xfId="1" applyFont="1" applyBorder="1" applyAlignment="1" applyProtection="1">
      <alignment vertical="center"/>
    </xf>
    <xf numFmtId="0" fontId="35" fillId="0" borderId="0" xfId="44" applyFont="1" applyAlignment="1" applyProtection="1">
      <alignment horizontal="center" vertical="center"/>
    </xf>
    <xf numFmtId="0" fontId="14" fillId="0" borderId="0" xfId="1" applyFont="1" applyAlignment="1" applyProtection="1">
      <alignment vertical="center" wrapText="1"/>
    </xf>
    <xf numFmtId="164" fontId="45" fillId="0" borderId="0" xfId="0" applyNumberFormat="1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7" fillId="0" borderId="3" xfId="44" applyFont="1" applyBorder="1" applyAlignment="1" applyProtection="1">
      <alignment vertical="center"/>
    </xf>
    <xf numFmtId="0" fontId="37" fillId="0" borderId="3" xfId="1" applyFont="1" applyBorder="1" applyAlignment="1" applyProtection="1">
      <alignment horizontal="center" vertical="center" wrapText="1"/>
    </xf>
    <xf numFmtId="0" fontId="43" fillId="0" borderId="2" xfId="0" applyNumberFormat="1" applyFont="1" applyBorder="1" applyAlignment="1" applyProtection="1">
      <alignment horizontal="center" vertical="center" wrapText="1"/>
    </xf>
    <xf numFmtId="0" fontId="40" fillId="0" borderId="3" xfId="1" applyNumberFormat="1" applyFont="1" applyBorder="1" applyAlignment="1" applyProtection="1">
      <alignment horizontal="center" vertical="center" wrapText="1"/>
    </xf>
    <xf numFmtId="0" fontId="36" fillId="0" borderId="2" xfId="1" applyFont="1" applyBorder="1" applyAlignment="1" applyProtection="1">
      <alignment horizontal="center" vertical="center"/>
    </xf>
    <xf numFmtId="164" fontId="36" fillId="0" borderId="2" xfId="1" applyNumberFormat="1" applyFont="1" applyBorder="1" applyAlignment="1" applyProtection="1">
      <alignment horizontal="center" vertical="center"/>
    </xf>
    <xf numFmtId="0" fontId="14" fillId="0" borderId="0" xfId="1" applyFont="1" applyBorder="1" applyAlignment="1" applyProtection="1">
      <alignment vertical="center"/>
    </xf>
    <xf numFmtId="0" fontId="14" fillId="0" borderId="2" xfId="1" applyFont="1" applyBorder="1" applyAlignment="1" applyProtection="1">
      <alignment horizontal="center" vertical="center"/>
    </xf>
    <xf numFmtId="164" fontId="14" fillId="0" borderId="2" xfId="44" applyNumberFormat="1" applyFont="1" applyBorder="1" applyAlignment="1" applyProtection="1">
      <alignment horizontal="center" vertical="center"/>
    </xf>
    <xf numFmtId="164" fontId="14" fillId="0" borderId="2" xfId="1" applyNumberFormat="1" applyFont="1" applyBorder="1" applyAlignment="1" applyProtection="1">
      <alignment horizontal="center" vertical="center"/>
    </xf>
    <xf numFmtId="0" fontId="39" fillId="0" borderId="2" xfId="1" applyFont="1" applyBorder="1" applyAlignment="1" applyProtection="1">
      <alignment horizontal="center" vertical="center"/>
    </xf>
    <xf numFmtId="164" fontId="39" fillId="0" borderId="2" xfId="1" applyNumberFormat="1" applyFont="1" applyBorder="1" applyAlignment="1" applyProtection="1">
      <alignment horizontal="center" vertical="center" wrapText="1"/>
    </xf>
    <xf numFmtId="164" fontId="39" fillId="0" borderId="2" xfId="1" applyNumberFormat="1" applyFont="1" applyBorder="1" applyAlignment="1" applyProtection="1">
      <alignment horizontal="center" vertical="center"/>
    </xf>
    <xf numFmtId="0" fontId="39" fillId="0" borderId="0" xfId="1" applyFont="1" applyBorder="1" applyAlignment="1" applyProtection="1">
      <alignment vertical="center"/>
    </xf>
    <xf numFmtId="0" fontId="39" fillId="0" borderId="0" xfId="1" applyFont="1" applyAlignment="1" applyProtection="1">
      <alignment vertical="center"/>
    </xf>
    <xf numFmtId="0" fontId="14" fillId="0" borderId="2" xfId="1" applyFont="1" applyBorder="1" applyAlignment="1" applyProtection="1">
      <alignment vertical="center" wrapText="1"/>
    </xf>
    <xf numFmtId="0" fontId="36" fillId="0" borderId="2" xfId="1" applyFont="1" applyBorder="1" applyAlignment="1" applyProtection="1">
      <alignment vertical="center"/>
    </xf>
    <xf numFmtId="0" fontId="36" fillId="0" borderId="0" xfId="1" applyFont="1" applyBorder="1" applyAlignment="1" applyProtection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4" fillId="0" borderId="0" xfId="44" applyFont="1" applyAlignment="1" applyProtection="1">
      <alignment horizontal="center" vertical="center"/>
    </xf>
    <xf numFmtId="0" fontId="38" fillId="0" borderId="0" xfId="1" applyFont="1" applyAlignment="1" applyProtection="1">
      <alignment horizontal="center" vertical="center"/>
    </xf>
    <xf numFmtId="0" fontId="35" fillId="0" borderId="0" xfId="44" applyFont="1" applyAlignment="1" applyProtection="1">
      <alignment horizontal="right" vertical="center"/>
    </xf>
    <xf numFmtId="0" fontId="35" fillId="0" borderId="0" xfId="44" applyFont="1" applyAlignment="1" applyProtection="1">
      <alignment horizontal="left" vertical="center"/>
    </xf>
    <xf numFmtId="0" fontId="35" fillId="0" borderId="0" xfId="1" applyNumberFormat="1" applyFont="1" applyAlignment="1" applyProtection="1">
      <alignment horizontal="center" vertical="center" wrapText="1"/>
    </xf>
    <xf numFmtId="0" fontId="37" fillId="0" borderId="0" xfId="44" applyFont="1" applyAlignment="1" applyProtection="1">
      <alignment vertical="center"/>
    </xf>
    <xf numFmtId="0" fontId="14" fillId="0" borderId="0" xfId="44" applyFont="1" applyBorder="1" applyAlignment="1" applyProtection="1">
      <alignment horizontal="right" vertical="center"/>
    </xf>
    <xf numFmtId="0" fontId="36" fillId="0" borderId="2" xfId="44" applyNumberFormat="1" applyFont="1" applyBorder="1" applyAlignment="1" applyProtection="1">
      <alignment horizontal="center" vertical="center"/>
    </xf>
    <xf numFmtId="165" fontId="36" fillId="0" borderId="2" xfId="44" applyNumberFormat="1" applyFont="1" applyBorder="1" applyAlignment="1" applyProtection="1">
      <alignment horizontal="left" vertical="center" wrapText="1"/>
    </xf>
    <xf numFmtId="164" fontId="36" fillId="0" borderId="2" xfId="44" applyNumberFormat="1" applyFont="1" applyBorder="1" applyAlignment="1" applyProtection="1">
      <alignment horizontal="center" vertical="center"/>
    </xf>
    <xf numFmtId="2" fontId="37" fillId="0" borderId="0" xfId="1" applyNumberFormat="1" applyFont="1" applyAlignment="1" applyProtection="1">
      <alignment vertical="center"/>
    </xf>
    <xf numFmtId="0" fontId="35" fillId="0" borderId="0" xfId="1" applyFont="1" applyAlignment="1" applyProtection="1">
      <alignment vertical="center"/>
    </xf>
    <xf numFmtId="0" fontId="14" fillId="0" borderId="2" xfId="44" applyNumberFormat="1" applyFont="1" applyBorder="1" applyAlignment="1" applyProtection="1">
      <alignment horizontal="center" vertical="center"/>
    </xf>
  </cellXfs>
  <cellStyles count="52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2" xfId="50"/>
    <cellStyle name="Normal 13" xfId="49"/>
    <cellStyle name="Normal 2" xfId="1"/>
    <cellStyle name="Normal 2 2" xfId="45"/>
    <cellStyle name="Normal 2 3" xfId="51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view="pageBreakPreview" topLeftCell="A4" zoomScaleSheetLayoutView="100" workbookViewId="0">
      <selection activeCell="B18" sqref="B18"/>
    </sheetView>
  </sheetViews>
  <sheetFormatPr defaultColWidth="9.140625" defaultRowHeight="15"/>
  <cols>
    <col min="1" max="1" width="33.5703125" style="1" customWidth="1"/>
    <col min="2" max="2" width="22" style="1" customWidth="1"/>
    <col min="3" max="3" width="8.140625" style="1" customWidth="1"/>
    <col min="4" max="4" width="33.5703125" style="1" customWidth="1"/>
    <col min="5" max="5" width="20.85546875" style="1" customWidth="1"/>
    <col min="6" max="16384" width="9.140625" style="1"/>
  </cols>
  <sheetData>
    <row r="1" spans="1:4">
      <c r="A1" s="8"/>
      <c r="D1" s="8" t="s">
        <v>0</v>
      </c>
    </row>
    <row r="2" spans="1:4">
      <c r="A2" s="8"/>
      <c r="D2" s="8" t="s">
        <v>1</v>
      </c>
    </row>
    <row r="3" spans="1:4">
      <c r="A3" s="8"/>
      <c r="D3" s="8" t="s">
        <v>2</v>
      </c>
    </row>
    <row r="4" spans="1:4">
      <c r="A4" s="7"/>
    </row>
    <row r="5" spans="1:4" ht="44.25" customHeight="1">
      <c r="A5" s="7"/>
    </row>
    <row r="6" spans="1:4" ht="46.15" customHeight="1">
      <c r="A6" s="57" t="s">
        <v>69</v>
      </c>
      <c r="B6" s="57"/>
      <c r="C6" s="57"/>
      <c r="D6" s="57"/>
    </row>
    <row r="7" spans="1:4">
      <c r="A7" s="58" t="s">
        <v>3</v>
      </c>
      <c r="B7" s="58"/>
      <c r="C7" s="58"/>
      <c r="D7" s="58"/>
    </row>
    <row r="8" spans="1:4">
      <c r="A8" s="55"/>
      <c r="B8" s="55"/>
      <c r="C8" s="55"/>
    </row>
    <row r="9" spans="1:4">
      <c r="A9" s="55"/>
      <c r="B9" s="55"/>
      <c r="C9" s="55"/>
    </row>
    <row r="10" spans="1:4">
      <c r="A10" s="29"/>
      <c r="B10" s="29"/>
      <c r="C10" s="29"/>
    </row>
    <row r="11" spans="1:4">
      <c r="A11" s="29"/>
      <c r="B11" s="29"/>
      <c r="C11" s="29"/>
    </row>
    <row r="12" spans="1:4">
      <c r="A12" s="29"/>
      <c r="B12" s="29"/>
      <c r="C12" s="29"/>
    </row>
    <row r="13" spans="1:4" ht="53.25" customHeight="1">
      <c r="A13" s="59" t="s">
        <v>4</v>
      </c>
      <c r="B13" s="59"/>
      <c r="C13" s="59"/>
      <c r="D13" s="59"/>
    </row>
    <row r="14" spans="1:4">
      <c r="A14" s="29"/>
      <c r="B14" s="29"/>
      <c r="C14" s="29"/>
    </row>
    <row r="15" spans="1:4" ht="33.75" customHeight="1">
      <c r="A15" s="14"/>
      <c r="B15" s="60" t="s">
        <v>74</v>
      </c>
      <c r="C15" s="60"/>
    </row>
    <row r="16" spans="1:4" ht="15" customHeight="1">
      <c r="A16" s="29"/>
      <c r="B16" s="54" t="s">
        <v>5</v>
      </c>
      <c r="C16" s="54"/>
    </row>
    <row r="17" spans="1:4" ht="17.25">
      <c r="A17" s="56"/>
      <c r="B17" s="56"/>
      <c r="C17" s="56"/>
    </row>
    <row r="18" spans="1:4">
      <c r="A18" s="5"/>
    </row>
    <row r="19" spans="1:4">
      <c r="A19" s="5"/>
    </row>
    <row r="20" spans="1:4">
      <c r="A20" s="5"/>
    </row>
    <row r="21" spans="1:4">
      <c r="A21" s="5"/>
    </row>
    <row r="22" spans="1:4">
      <c r="A22" s="5"/>
    </row>
    <row r="23" spans="1:4">
      <c r="A23" s="5"/>
    </row>
    <row r="24" spans="1:4">
      <c r="A24" s="5"/>
    </row>
    <row r="25" spans="1:4">
      <c r="A25" s="5"/>
    </row>
    <row r="26" spans="1:4">
      <c r="A26" s="5"/>
    </row>
    <row r="27" spans="1:4">
      <c r="A27" s="5"/>
    </row>
    <row r="28" spans="1:4" ht="16.5">
      <c r="A28" s="6"/>
    </row>
    <row r="29" spans="1:4" ht="16.5">
      <c r="A29" s="6"/>
    </row>
    <row r="30" spans="1:4" ht="16.5">
      <c r="A30" s="6"/>
    </row>
    <row r="31" spans="1:4" ht="32.25" customHeight="1">
      <c r="A31" s="2" t="s">
        <v>6</v>
      </c>
      <c r="B31" s="3"/>
      <c r="C31" s="3"/>
      <c r="D31" s="9" t="s">
        <v>70</v>
      </c>
    </row>
    <row r="32" spans="1:4">
      <c r="A32" s="2"/>
      <c r="B32" s="10"/>
      <c r="C32" s="10"/>
      <c r="D32" s="10"/>
    </row>
    <row r="33" spans="1:4" ht="27" customHeight="1">
      <c r="A33" s="2" t="s">
        <v>7</v>
      </c>
      <c r="B33" s="25">
        <v>106001</v>
      </c>
      <c r="C33" s="10"/>
      <c r="D33" s="25" t="s">
        <v>68</v>
      </c>
    </row>
    <row r="34" spans="1:4">
      <c r="A34" s="2"/>
      <c r="B34" s="28" t="s">
        <v>8</v>
      </c>
      <c r="C34" s="10"/>
      <c r="D34" s="10" t="s">
        <v>9</v>
      </c>
    </row>
    <row r="35" spans="1:4">
      <c r="A35" s="11"/>
      <c r="B35" s="12"/>
      <c r="C35" s="12"/>
      <c r="D35" s="12"/>
    </row>
    <row r="36" spans="1:4" ht="38.450000000000003" customHeight="1">
      <c r="A36" s="2" t="s">
        <v>10</v>
      </c>
      <c r="B36" s="30" t="s">
        <v>11</v>
      </c>
      <c r="C36" s="13"/>
      <c r="D36" s="4"/>
    </row>
    <row r="37" spans="1:4" ht="16.5">
      <c r="A37" s="6"/>
    </row>
  </sheetData>
  <mergeCells count="8">
    <mergeCell ref="B16:C16"/>
    <mergeCell ref="A8:C8"/>
    <mergeCell ref="A9:C9"/>
    <mergeCell ref="A17:C17"/>
    <mergeCell ref="A6:D6"/>
    <mergeCell ref="A7:D7"/>
    <mergeCell ref="A13:D13"/>
    <mergeCell ref="B15:C15"/>
  </mergeCells>
  <pageMargins left="0.23" right="0.2" top="0.23" bottom="0.22" header="0.2" footer="0.21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tabSelected="1" view="pageBreakPreview" zoomScaleSheetLayoutView="100" workbookViewId="0">
      <selection activeCell="J6" sqref="J6"/>
    </sheetView>
  </sheetViews>
  <sheetFormatPr defaultRowHeight="13.5"/>
  <cols>
    <col min="1" max="1" width="4.28515625" style="16" customWidth="1"/>
    <col min="2" max="2" width="52.140625" style="17" customWidth="1"/>
    <col min="3" max="4" width="17.85546875" style="17" customWidth="1"/>
    <col min="5" max="5" width="14.140625" style="17" customWidth="1"/>
    <col min="6" max="6" width="13.140625" style="17" customWidth="1"/>
    <col min="7" max="16384" width="9.140625" style="17"/>
  </cols>
  <sheetData>
    <row r="1" spans="1:13" ht="16.5" customHeight="1">
      <c r="A1" s="62" t="s">
        <v>13</v>
      </c>
      <c r="B1" s="62"/>
      <c r="C1" s="62"/>
      <c r="D1" s="62"/>
      <c r="E1" s="62"/>
    </row>
    <row r="2" spans="1:13" s="15" customFormat="1" ht="20.25" customHeight="1">
      <c r="A2" s="63" t="s">
        <v>14</v>
      </c>
      <c r="B2" s="63"/>
      <c r="C2" s="32">
        <v>5</v>
      </c>
      <c r="D2" s="64" t="s">
        <v>15</v>
      </c>
      <c r="E2" s="64"/>
    </row>
    <row r="3" spans="1:13" ht="45" customHeight="1">
      <c r="A3" s="65" t="s">
        <v>64</v>
      </c>
      <c r="B3" s="65"/>
      <c r="C3" s="65"/>
      <c r="D3" s="65"/>
      <c r="E3" s="65"/>
      <c r="F3" s="33"/>
      <c r="G3" s="33"/>
      <c r="H3" s="33"/>
    </row>
    <row r="4" spans="1:13" s="35" customFormat="1" ht="22.5" customHeight="1">
      <c r="A4" s="61" t="s">
        <v>72</v>
      </c>
      <c r="B4" s="61"/>
      <c r="C4" s="61"/>
      <c r="D4" s="61"/>
      <c r="E4" s="61"/>
      <c r="F4" s="34"/>
      <c r="G4" s="34"/>
      <c r="H4" s="34"/>
      <c r="I4" s="34"/>
      <c r="J4" s="34"/>
      <c r="K4" s="34"/>
      <c r="L4" s="34"/>
      <c r="M4" s="34"/>
    </row>
    <row r="5" spans="1:13">
      <c r="E5" s="18" t="s">
        <v>16</v>
      </c>
    </row>
    <row r="6" spans="1:13" s="15" customFormat="1" ht="63.75" customHeight="1">
      <c r="A6" s="36" t="s">
        <v>12</v>
      </c>
      <c r="B6" s="37" t="s">
        <v>17</v>
      </c>
      <c r="C6" s="38" t="s">
        <v>66</v>
      </c>
      <c r="D6" s="38" t="s">
        <v>65</v>
      </c>
      <c r="E6" s="39" t="s">
        <v>18</v>
      </c>
    </row>
    <row r="7" spans="1:13" ht="31.5" customHeight="1">
      <c r="A7" s="40" t="s">
        <v>19</v>
      </c>
      <c r="B7" s="19" t="s">
        <v>20</v>
      </c>
      <c r="C7" s="41">
        <f>SUM(C8:C10,C11:C12)</f>
        <v>39968.5</v>
      </c>
      <c r="D7" s="41">
        <f>SUM(D8:D10,D11:D12)</f>
        <v>34194.399999999994</v>
      </c>
      <c r="E7" s="41">
        <f t="shared" ref="E7:E33" si="0">D7-C7</f>
        <v>-5774.1000000000058</v>
      </c>
      <c r="F7" s="42"/>
    </row>
    <row r="8" spans="1:13" ht="18.75" customHeight="1">
      <c r="A8" s="43">
        <v>1</v>
      </c>
      <c r="B8" s="26" t="s">
        <v>21</v>
      </c>
      <c r="C8" s="44">
        <v>37401</v>
      </c>
      <c r="D8" s="44">
        <v>32492.5</v>
      </c>
      <c r="E8" s="45">
        <f t="shared" si="0"/>
        <v>-4908.5</v>
      </c>
      <c r="F8" s="42"/>
      <c r="G8" s="42"/>
    </row>
    <row r="9" spans="1:13" ht="18.75" customHeight="1">
      <c r="A9" s="43">
        <v>2</v>
      </c>
      <c r="B9" s="26" t="s">
        <v>22</v>
      </c>
      <c r="C9" s="44">
        <v>2400</v>
      </c>
      <c r="D9" s="44">
        <v>1487</v>
      </c>
      <c r="E9" s="45">
        <f t="shared" si="0"/>
        <v>-913</v>
      </c>
      <c r="F9" s="42"/>
    </row>
    <row r="10" spans="1:13" ht="18.75" customHeight="1">
      <c r="A10" s="43">
        <v>3</v>
      </c>
      <c r="B10" s="26" t="s">
        <v>23</v>
      </c>
      <c r="C10" s="27"/>
      <c r="D10" s="44">
        <v>25.7</v>
      </c>
      <c r="E10" s="45">
        <f t="shared" si="0"/>
        <v>25.7</v>
      </c>
      <c r="F10" s="42"/>
    </row>
    <row r="11" spans="1:13" ht="18.75" customHeight="1">
      <c r="A11" s="43">
        <v>4</v>
      </c>
      <c r="B11" s="26" t="s">
        <v>24</v>
      </c>
      <c r="C11" s="27">
        <v>10</v>
      </c>
      <c r="D11" s="44">
        <v>6.5</v>
      </c>
      <c r="E11" s="45">
        <f t="shared" si="0"/>
        <v>-3.5</v>
      </c>
      <c r="F11" s="42"/>
    </row>
    <row r="12" spans="1:13" ht="18.75" customHeight="1">
      <c r="A12" s="43">
        <v>5</v>
      </c>
      <c r="B12" s="23" t="s">
        <v>71</v>
      </c>
      <c r="C12" s="27">
        <v>157.5</v>
      </c>
      <c r="D12" s="44">
        <v>182.7</v>
      </c>
      <c r="E12" s="45">
        <f t="shared" si="0"/>
        <v>25.199999999999989</v>
      </c>
      <c r="F12" s="42"/>
    </row>
    <row r="13" spans="1:13" ht="29.25" customHeight="1">
      <c r="A13" s="40" t="s">
        <v>25</v>
      </c>
      <c r="B13" s="19" t="s">
        <v>26</v>
      </c>
      <c r="C13" s="20">
        <f>SUM(C14,C16:C22,C25:C31,C32:C32)</f>
        <v>39968.5</v>
      </c>
      <c r="D13" s="20">
        <f>SUM(D14,D16:D22,D25:D31,D32:D32)</f>
        <v>39222.899999999994</v>
      </c>
      <c r="E13" s="41">
        <f t="shared" si="0"/>
        <v>-745.60000000000582</v>
      </c>
      <c r="F13" s="42"/>
    </row>
    <row r="14" spans="1:13" ht="21" customHeight="1">
      <c r="A14" s="43">
        <v>1</v>
      </c>
      <c r="B14" s="26" t="s">
        <v>27</v>
      </c>
      <c r="C14" s="27">
        <v>24700</v>
      </c>
      <c r="D14" s="45">
        <v>24652.6</v>
      </c>
      <c r="E14" s="45">
        <f t="shared" si="0"/>
        <v>-47.400000000001455</v>
      </c>
      <c r="F14" s="42"/>
    </row>
    <row r="15" spans="1:13" s="50" customFormat="1" ht="21" customHeight="1">
      <c r="A15" s="46">
        <v>1.1000000000000001</v>
      </c>
      <c r="B15" s="31" t="s">
        <v>28</v>
      </c>
      <c r="C15" s="47">
        <v>940</v>
      </c>
      <c r="D15" s="48">
        <v>940</v>
      </c>
      <c r="E15" s="48">
        <f>D15-C15</f>
        <v>0</v>
      </c>
      <c r="F15" s="49"/>
    </row>
    <row r="16" spans="1:13" ht="21" customHeight="1">
      <c r="A16" s="43">
        <v>2</v>
      </c>
      <c r="B16" s="26" t="s">
        <v>29</v>
      </c>
      <c r="C16" s="27">
        <v>9245.5</v>
      </c>
      <c r="D16" s="45">
        <v>8962.7999999999993</v>
      </c>
      <c r="E16" s="45">
        <f t="shared" si="0"/>
        <v>-282.70000000000073</v>
      </c>
      <c r="F16" s="42"/>
    </row>
    <row r="17" spans="1:6" ht="21" customHeight="1">
      <c r="A17" s="43">
        <v>3</v>
      </c>
      <c r="B17" s="26" t="s">
        <v>30</v>
      </c>
      <c r="C17" s="27">
        <v>1760</v>
      </c>
      <c r="D17" s="45">
        <v>1116.4000000000001</v>
      </c>
      <c r="E17" s="45">
        <f t="shared" si="0"/>
        <v>-643.59999999999991</v>
      </c>
      <c r="F17" s="42"/>
    </row>
    <row r="18" spans="1:6" ht="21" customHeight="1">
      <c r="A18" s="43">
        <v>4</v>
      </c>
      <c r="B18" s="26" t="s">
        <v>31</v>
      </c>
      <c r="C18" s="27">
        <v>2800</v>
      </c>
      <c r="D18" s="27">
        <v>2755.5</v>
      </c>
      <c r="E18" s="45">
        <f t="shared" si="0"/>
        <v>-44.5</v>
      </c>
      <c r="F18" s="42"/>
    </row>
    <row r="19" spans="1:6" ht="21" customHeight="1">
      <c r="A19" s="43">
        <v>5</v>
      </c>
      <c r="B19" s="26" t="s">
        <v>32</v>
      </c>
      <c r="C19" s="27">
        <v>300</v>
      </c>
      <c r="D19" s="45">
        <v>431.7</v>
      </c>
      <c r="E19" s="45">
        <f t="shared" si="0"/>
        <v>131.69999999999999</v>
      </c>
      <c r="F19" s="42"/>
    </row>
    <row r="20" spans="1:6" ht="21" customHeight="1">
      <c r="A20" s="43">
        <v>6</v>
      </c>
      <c r="B20" s="26" t="s">
        <v>33</v>
      </c>
      <c r="C20" s="27">
        <v>82.5</v>
      </c>
      <c r="D20" s="45">
        <v>82.5</v>
      </c>
      <c r="E20" s="45">
        <f t="shared" si="0"/>
        <v>0</v>
      </c>
      <c r="F20" s="42"/>
    </row>
    <row r="21" spans="1:6" ht="21" customHeight="1">
      <c r="A21" s="43">
        <v>7</v>
      </c>
      <c r="B21" s="26" t="s">
        <v>34</v>
      </c>
      <c r="C21" s="27">
        <v>15</v>
      </c>
      <c r="D21" s="45">
        <v>15</v>
      </c>
      <c r="E21" s="45">
        <f t="shared" si="0"/>
        <v>0</v>
      </c>
      <c r="F21" s="42"/>
    </row>
    <row r="22" spans="1:6" ht="21" customHeight="1">
      <c r="A22" s="43">
        <v>8</v>
      </c>
      <c r="B22" s="26" t="s">
        <v>35</v>
      </c>
      <c r="C22" s="27">
        <f>SUM(C23:C24)</f>
        <v>82.5</v>
      </c>
      <c r="D22" s="27">
        <f>SUM(D23:D24)</f>
        <v>74.400000000000006</v>
      </c>
      <c r="E22" s="45">
        <f t="shared" si="0"/>
        <v>-8.0999999999999943</v>
      </c>
      <c r="F22" s="42"/>
    </row>
    <row r="23" spans="1:6" s="50" customFormat="1" ht="21" customHeight="1">
      <c r="A23" s="46">
        <v>8.1</v>
      </c>
      <c r="B23" s="31" t="s">
        <v>36</v>
      </c>
      <c r="C23" s="47">
        <v>42</v>
      </c>
      <c r="D23" s="48">
        <v>38.4</v>
      </c>
      <c r="E23" s="48">
        <f t="shared" si="0"/>
        <v>-3.6000000000000014</v>
      </c>
      <c r="F23" s="49"/>
    </row>
    <row r="24" spans="1:6" s="50" customFormat="1" ht="21" customHeight="1">
      <c r="A24" s="46">
        <v>8.1999999999999993</v>
      </c>
      <c r="B24" s="31" t="s">
        <v>37</v>
      </c>
      <c r="C24" s="47">
        <v>40.5</v>
      </c>
      <c r="D24" s="48">
        <v>36</v>
      </c>
      <c r="E24" s="48">
        <f t="shared" si="0"/>
        <v>-4.5</v>
      </c>
      <c r="F24" s="49"/>
    </row>
    <row r="25" spans="1:6" ht="21" customHeight="1">
      <c r="A25" s="43">
        <v>9</v>
      </c>
      <c r="B25" s="26" t="s">
        <v>38</v>
      </c>
      <c r="C25" s="27">
        <v>690</v>
      </c>
      <c r="D25" s="45">
        <v>685.1</v>
      </c>
      <c r="E25" s="45">
        <f t="shared" si="0"/>
        <v>-4.8999999999999773</v>
      </c>
      <c r="F25" s="42"/>
    </row>
    <row r="26" spans="1:6" ht="21" customHeight="1">
      <c r="A26" s="43">
        <v>10</v>
      </c>
      <c r="B26" s="26" t="s">
        <v>39</v>
      </c>
      <c r="C26" s="27">
        <v>50</v>
      </c>
      <c r="D26" s="45">
        <v>52</v>
      </c>
      <c r="E26" s="45">
        <f t="shared" si="0"/>
        <v>2</v>
      </c>
      <c r="F26" s="42"/>
    </row>
    <row r="27" spans="1:6" ht="21" customHeight="1">
      <c r="A27" s="43">
        <v>11</v>
      </c>
      <c r="B27" s="26" t="s">
        <v>40</v>
      </c>
      <c r="C27" s="27"/>
      <c r="D27" s="45">
        <v>30</v>
      </c>
      <c r="E27" s="45">
        <f>D27-C27</f>
        <v>30</v>
      </c>
      <c r="F27" s="42"/>
    </row>
    <row r="28" spans="1:6" ht="21" customHeight="1">
      <c r="A28" s="43">
        <v>12</v>
      </c>
      <c r="B28" s="26" t="s">
        <v>41</v>
      </c>
      <c r="C28" s="27">
        <v>96</v>
      </c>
      <c r="D28" s="45">
        <v>92</v>
      </c>
      <c r="E28" s="45">
        <f t="shared" si="0"/>
        <v>-4</v>
      </c>
      <c r="F28" s="42"/>
    </row>
    <row r="29" spans="1:6" ht="21" customHeight="1">
      <c r="A29" s="43">
        <v>13</v>
      </c>
      <c r="B29" s="26" t="s">
        <v>42</v>
      </c>
      <c r="C29" s="45"/>
      <c r="D29" s="45">
        <v>120</v>
      </c>
      <c r="E29" s="45">
        <f t="shared" si="0"/>
        <v>120</v>
      </c>
      <c r="F29" s="42"/>
    </row>
    <row r="30" spans="1:6" ht="21" customHeight="1">
      <c r="A30" s="43">
        <v>14</v>
      </c>
      <c r="B30" s="26" t="s">
        <v>43</v>
      </c>
      <c r="C30" s="45">
        <v>61</v>
      </c>
      <c r="D30" s="45">
        <v>32.9</v>
      </c>
      <c r="E30" s="45">
        <f>D30-C30</f>
        <v>-28.1</v>
      </c>
      <c r="F30" s="42"/>
    </row>
    <row r="31" spans="1:6" ht="21" customHeight="1">
      <c r="A31" s="43">
        <v>15</v>
      </c>
      <c r="B31" s="26" t="s">
        <v>45</v>
      </c>
      <c r="C31" s="45">
        <v>50</v>
      </c>
      <c r="D31" s="45">
        <v>50</v>
      </c>
      <c r="E31" s="45">
        <f t="shared" ref="E31" si="1">D31-C31</f>
        <v>0</v>
      </c>
      <c r="F31" s="42"/>
    </row>
    <row r="32" spans="1:6" ht="23.25" customHeight="1">
      <c r="A32" s="43">
        <v>16</v>
      </c>
      <c r="B32" s="51" t="s">
        <v>46</v>
      </c>
      <c r="C32" s="45">
        <v>36</v>
      </c>
      <c r="D32" s="45">
        <v>70</v>
      </c>
      <c r="E32" s="48">
        <f>D32-C32</f>
        <v>34</v>
      </c>
      <c r="F32" s="42"/>
    </row>
    <row r="33" spans="1:6" s="21" customFormat="1" ht="24.75" customHeight="1">
      <c r="A33" s="40" t="s">
        <v>47</v>
      </c>
      <c r="B33" s="52" t="s">
        <v>48</v>
      </c>
      <c r="C33" s="41">
        <f>C7-C13</f>
        <v>0</v>
      </c>
      <c r="D33" s="41">
        <f>D7-D13</f>
        <v>-5028.5</v>
      </c>
      <c r="E33" s="41">
        <f t="shared" si="0"/>
        <v>-5028.5</v>
      </c>
      <c r="F33" s="53"/>
    </row>
    <row r="34" spans="1:6">
      <c r="B34" s="42"/>
      <c r="C34" s="42"/>
      <c r="D34" s="42"/>
      <c r="E34" s="42"/>
      <c r="F34" s="42"/>
    </row>
    <row r="35" spans="1:6">
      <c r="B35" s="42"/>
      <c r="C35" s="42"/>
      <c r="D35" s="42"/>
      <c r="E35" s="42"/>
      <c r="F35" s="42"/>
    </row>
    <row r="36" spans="1:6">
      <c r="B36" s="42"/>
      <c r="C36" s="42"/>
      <c r="D36" s="42"/>
      <c r="E36" s="42"/>
      <c r="F36" s="42"/>
    </row>
    <row r="37" spans="1:6">
      <c r="B37" s="42"/>
      <c r="C37" s="42"/>
      <c r="D37" s="42"/>
      <c r="E37" s="42"/>
      <c r="F37" s="42"/>
    </row>
    <row r="38" spans="1:6">
      <c r="B38" s="42"/>
      <c r="C38" s="42"/>
      <c r="D38" s="42"/>
      <c r="E38" s="42"/>
    </row>
    <row r="39" spans="1:6">
      <c r="B39" s="42"/>
      <c r="C39" s="42"/>
      <c r="D39" s="42"/>
      <c r="E39" s="42"/>
    </row>
    <row r="40" spans="1:6">
      <c r="B40" s="42"/>
      <c r="C40" s="42"/>
      <c r="D40" s="42"/>
      <c r="E40" s="4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0"/>
  <sheetViews>
    <sheetView view="pageBreakPreview" topLeftCell="A22" workbookViewId="0">
      <selection activeCell="I33" sqref="I33"/>
    </sheetView>
  </sheetViews>
  <sheetFormatPr defaultRowHeight="13.5"/>
  <cols>
    <col min="1" max="1" width="4.85546875" style="17" customWidth="1"/>
    <col min="2" max="2" width="52.42578125" style="17" customWidth="1"/>
    <col min="3" max="3" width="17.7109375" style="17" customWidth="1"/>
    <col min="4" max="4" width="18" style="17" customWidth="1"/>
    <col min="5" max="5" width="14.42578125" style="17" customWidth="1"/>
    <col min="6" max="16384" width="9.140625" style="17"/>
  </cols>
  <sheetData>
    <row r="1" spans="1:13" ht="20.25" customHeight="1">
      <c r="A1" s="62" t="s">
        <v>49</v>
      </c>
      <c r="B1" s="62"/>
      <c r="C1" s="62"/>
      <c r="D1" s="62"/>
      <c r="E1" s="62"/>
    </row>
    <row r="2" spans="1:13" s="15" customFormat="1" ht="19.5" customHeight="1">
      <c r="A2" s="63" t="s">
        <v>14</v>
      </c>
      <c r="B2" s="63"/>
      <c r="C2" s="32">
        <v>5</v>
      </c>
      <c r="D2" s="64" t="s">
        <v>15</v>
      </c>
      <c r="E2" s="64"/>
    </row>
    <row r="3" spans="1:13" ht="49.5" customHeight="1">
      <c r="A3" s="65" t="s">
        <v>67</v>
      </c>
      <c r="B3" s="65"/>
      <c r="C3" s="65"/>
      <c r="D3" s="65"/>
      <c r="E3" s="65"/>
      <c r="F3" s="33"/>
      <c r="G3" s="33"/>
      <c r="H3" s="33"/>
      <c r="I3" s="33"/>
      <c r="J3" s="33"/>
      <c r="K3" s="33"/>
    </row>
    <row r="4" spans="1:13" s="35" customFormat="1" ht="22.5" customHeight="1">
      <c r="A4" s="61" t="s">
        <v>73</v>
      </c>
      <c r="B4" s="61"/>
      <c r="C4" s="61"/>
      <c r="D4" s="61"/>
      <c r="E4" s="61"/>
      <c r="F4" s="34"/>
      <c r="G4" s="34"/>
      <c r="H4" s="34"/>
      <c r="I4" s="34"/>
      <c r="J4" s="34"/>
      <c r="K4" s="34"/>
      <c r="L4" s="34"/>
      <c r="M4" s="34"/>
    </row>
    <row r="5" spans="1:13" s="15" customFormat="1" ht="17.25" customHeight="1">
      <c r="A5" s="66"/>
      <c r="B5" s="66"/>
      <c r="E5" s="67" t="s">
        <v>50</v>
      </c>
    </row>
    <row r="6" spans="1:13" s="15" customFormat="1" ht="63.75" customHeight="1">
      <c r="A6" s="36" t="s">
        <v>12</v>
      </c>
      <c r="B6" s="37" t="s">
        <v>17</v>
      </c>
      <c r="C6" s="38" t="s">
        <v>66</v>
      </c>
      <c r="D6" s="38" t="s">
        <v>65</v>
      </c>
      <c r="E6" s="39" t="s">
        <v>18</v>
      </c>
    </row>
    <row r="7" spans="1:13" s="15" customFormat="1" ht="33.75" customHeight="1">
      <c r="A7" s="68" t="s">
        <v>19</v>
      </c>
      <c r="B7" s="69" t="s">
        <v>51</v>
      </c>
      <c r="C7" s="70">
        <v>1303</v>
      </c>
      <c r="D7" s="70">
        <v>1303</v>
      </c>
      <c r="E7" s="70">
        <f>D7-C7</f>
        <v>0</v>
      </c>
    </row>
    <row r="8" spans="1:13" s="15" customFormat="1" ht="30.75" customHeight="1">
      <c r="A8" s="68" t="s">
        <v>25</v>
      </c>
      <c r="B8" s="69" t="s">
        <v>52</v>
      </c>
      <c r="C8" s="70">
        <f>SUM(C9:C12)</f>
        <v>39968.5</v>
      </c>
      <c r="D8" s="70">
        <f>SUM(D9:D12)</f>
        <v>34168.699999999997</v>
      </c>
      <c r="E8" s="70">
        <f>D8-C8</f>
        <v>-5799.8000000000029</v>
      </c>
    </row>
    <row r="9" spans="1:13" s="15" customFormat="1" ht="21" customHeight="1">
      <c r="A9" s="43">
        <v>1</v>
      </c>
      <c r="B9" s="23" t="s">
        <v>21</v>
      </c>
      <c r="C9" s="44">
        <v>37401</v>
      </c>
      <c r="D9" s="44">
        <v>32492.5</v>
      </c>
      <c r="E9" s="44">
        <f>D9-C9</f>
        <v>-4908.5</v>
      </c>
    </row>
    <row r="10" spans="1:13" s="15" customFormat="1" ht="21" customHeight="1">
      <c r="A10" s="43">
        <v>2</v>
      </c>
      <c r="B10" s="26" t="s">
        <v>22</v>
      </c>
      <c r="C10" s="44">
        <v>2400</v>
      </c>
      <c r="D10" s="44">
        <v>1487</v>
      </c>
      <c r="E10" s="44">
        <f>D10-C10</f>
        <v>-913</v>
      </c>
    </row>
    <row r="11" spans="1:13" s="15" customFormat="1" ht="21" customHeight="1">
      <c r="A11" s="43">
        <v>3</v>
      </c>
      <c r="B11" s="23" t="s">
        <v>24</v>
      </c>
      <c r="C11" s="44">
        <v>10</v>
      </c>
      <c r="D11" s="44">
        <v>6.5</v>
      </c>
      <c r="E11" s="44">
        <f t="shared" ref="E11:E39" si="0">D11-C11</f>
        <v>-3.5</v>
      </c>
    </row>
    <row r="12" spans="1:13" s="15" customFormat="1" ht="21" customHeight="1">
      <c r="A12" s="43">
        <v>4</v>
      </c>
      <c r="B12" s="23" t="s">
        <v>71</v>
      </c>
      <c r="C12" s="44">
        <v>157.5</v>
      </c>
      <c r="D12" s="44">
        <v>182.7</v>
      </c>
      <c r="E12" s="44">
        <f>D12-C12</f>
        <v>25.199999999999989</v>
      </c>
    </row>
    <row r="13" spans="1:13" s="15" customFormat="1" ht="24.75" customHeight="1">
      <c r="A13" s="68" t="s">
        <v>47</v>
      </c>
      <c r="B13" s="69" t="s">
        <v>53</v>
      </c>
      <c r="C13" s="70">
        <f>C14+C36</f>
        <v>39411.9</v>
      </c>
      <c r="D13" s="70">
        <f>D14+D36</f>
        <v>35328.1</v>
      </c>
      <c r="E13" s="70">
        <f t="shared" si="0"/>
        <v>-4083.8000000000029</v>
      </c>
    </row>
    <row r="14" spans="1:13" s="15" customFormat="1" ht="21" customHeight="1">
      <c r="A14" s="68" t="s">
        <v>54</v>
      </c>
      <c r="B14" s="69" t="s">
        <v>55</v>
      </c>
      <c r="C14" s="70">
        <f>SUM(C15,C17:C23,C26:C33,C34:C35)</f>
        <v>39211.9</v>
      </c>
      <c r="D14" s="70">
        <f>SUM(D15,D17:D23,D26:D33,D34:D35)</f>
        <v>35199.9</v>
      </c>
      <c r="E14" s="70">
        <f t="shared" si="0"/>
        <v>-4012</v>
      </c>
    </row>
    <row r="15" spans="1:13" s="15" customFormat="1" ht="21" customHeight="1">
      <c r="A15" s="43">
        <v>1</v>
      </c>
      <c r="B15" s="26" t="s">
        <v>27</v>
      </c>
      <c r="C15" s="44">
        <v>24000</v>
      </c>
      <c r="D15" s="44">
        <v>21998.799999999999</v>
      </c>
      <c r="E15" s="44">
        <f t="shared" si="0"/>
        <v>-2001.2000000000007</v>
      </c>
    </row>
    <row r="16" spans="1:13" s="15" customFormat="1" ht="21" customHeight="1">
      <c r="A16" s="43">
        <v>1.1000000000000001</v>
      </c>
      <c r="B16" s="26" t="s">
        <v>28</v>
      </c>
      <c r="C16" s="44">
        <v>1000</v>
      </c>
      <c r="D16" s="44">
        <v>940</v>
      </c>
      <c r="E16" s="44">
        <f t="shared" si="0"/>
        <v>-60</v>
      </c>
    </row>
    <row r="17" spans="1:8" s="15" customFormat="1" ht="21" customHeight="1">
      <c r="A17" s="43">
        <v>2</v>
      </c>
      <c r="B17" s="26" t="s">
        <v>29</v>
      </c>
      <c r="C17" s="44">
        <v>9937</v>
      </c>
      <c r="D17" s="44">
        <v>7494.9</v>
      </c>
      <c r="E17" s="44">
        <f t="shared" si="0"/>
        <v>-2442.1000000000004</v>
      </c>
    </row>
    <row r="18" spans="1:8" s="15" customFormat="1" ht="21" customHeight="1">
      <c r="A18" s="43">
        <v>3</v>
      </c>
      <c r="B18" s="26" t="s">
        <v>30</v>
      </c>
      <c r="C18" s="44">
        <v>1760</v>
      </c>
      <c r="D18" s="44">
        <v>965.2</v>
      </c>
      <c r="E18" s="44">
        <f t="shared" si="0"/>
        <v>-794.8</v>
      </c>
    </row>
    <row r="19" spans="1:8" s="15" customFormat="1" ht="21" customHeight="1">
      <c r="A19" s="43">
        <v>4</v>
      </c>
      <c r="B19" s="26" t="s">
        <v>31</v>
      </c>
      <c r="C19" s="44">
        <v>2300</v>
      </c>
      <c r="D19" s="44">
        <v>2755.5</v>
      </c>
      <c r="E19" s="44">
        <f t="shared" si="0"/>
        <v>455.5</v>
      </c>
    </row>
    <row r="20" spans="1:8" s="15" customFormat="1" ht="21" customHeight="1">
      <c r="A20" s="43">
        <v>5</v>
      </c>
      <c r="B20" s="26" t="s">
        <v>32</v>
      </c>
      <c r="C20" s="44">
        <v>300</v>
      </c>
      <c r="D20" s="44">
        <v>352.4</v>
      </c>
      <c r="E20" s="44">
        <f t="shared" si="0"/>
        <v>52.399999999999977</v>
      </c>
    </row>
    <row r="21" spans="1:8" s="15" customFormat="1" ht="21" customHeight="1">
      <c r="A21" s="43">
        <v>6</v>
      </c>
      <c r="B21" s="26" t="s">
        <v>33</v>
      </c>
      <c r="C21" s="44">
        <v>82.5</v>
      </c>
      <c r="D21" s="44">
        <v>110</v>
      </c>
      <c r="E21" s="44">
        <f t="shared" si="0"/>
        <v>27.5</v>
      </c>
      <c r="F21" s="71"/>
      <c r="G21" s="71"/>
      <c r="H21" s="71"/>
    </row>
    <row r="22" spans="1:8" s="15" customFormat="1" ht="21" customHeight="1">
      <c r="A22" s="43">
        <v>7</v>
      </c>
      <c r="B22" s="26" t="s">
        <v>34</v>
      </c>
      <c r="C22" s="44">
        <v>15</v>
      </c>
      <c r="D22" s="44">
        <v>20</v>
      </c>
      <c r="E22" s="44">
        <f t="shared" si="0"/>
        <v>5</v>
      </c>
    </row>
    <row r="23" spans="1:8" s="15" customFormat="1" ht="21" customHeight="1">
      <c r="A23" s="43">
        <v>8</v>
      </c>
      <c r="B23" s="26" t="s">
        <v>35</v>
      </c>
      <c r="C23" s="44">
        <f>SUM(C24:C25)</f>
        <v>82.5</v>
      </c>
      <c r="D23" s="44">
        <f>SUM(D24:D25)</f>
        <v>74.400000000000006</v>
      </c>
      <c r="E23" s="44">
        <f t="shared" si="0"/>
        <v>-8.0999999999999943</v>
      </c>
    </row>
    <row r="24" spans="1:8" s="72" customFormat="1" ht="21" customHeight="1">
      <c r="A24" s="43">
        <v>8.1</v>
      </c>
      <c r="B24" s="26" t="s">
        <v>36</v>
      </c>
      <c r="C24" s="44">
        <v>42</v>
      </c>
      <c r="D24" s="44">
        <v>38.4</v>
      </c>
      <c r="E24" s="44">
        <f t="shared" si="0"/>
        <v>-3.6000000000000014</v>
      </c>
    </row>
    <row r="25" spans="1:8" s="15" customFormat="1" ht="21" customHeight="1">
      <c r="A25" s="43">
        <v>8.1999999999999993</v>
      </c>
      <c r="B25" s="26" t="s">
        <v>37</v>
      </c>
      <c r="C25" s="44">
        <v>40.5</v>
      </c>
      <c r="D25" s="44">
        <v>36</v>
      </c>
      <c r="E25" s="44">
        <f t="shared" si="0"/>
        <v>-4.5</v>
      </c>
    </row>
    <row r="26" spans="1:8" s="15" customFormat="1" ht="21" customHeight="1">
      <c r="A26" s="43">
        <v>9</v>
      </c>
      <c r="B26" s="26" t="s">
        <v>38</v>
      </c>
      <c r="C26" s="44">
        <v>80</v>
      </c>
      <c r="D26" s="44">
        <v>619.9</v>
      </c>
      <c r="E26" s="44">
        <f t="shared" si="0"/>
        <v>539.9</v>
      </c>
    </row>
    <row r="27" spans="1:8" s="15" customFormat="1" ht="21" customHeight="1">
      <c r="A27" s="43">
        <v>10</v>
      </c>
      <c r="B27" s="26" t="s">
        <v>39</v>
      </c>
      <c r="C27" s="44">
        <v>50</v>
      </c>
      <c r="D27" s="44">
        <v>52</v>
      </c>
      <c r="E27" s="44">
        <f t="shared" si="0"/>
        <v>2</v>
      </c>
    </row>
    <row r="28" spans="1:8" s="15" customFormat="1" ht="21" customHeight="1">
      <c r="A28" s="43">
        <v>11</v>
      </c>
      <c r="B28" s="26" t="s">
        <v>40</v>
      </c>
      <c r="C28" s="44"/>
      <c r="D28" s="44">
        <v>30</v>
      </c>
      <c r="E28" s="44">
        <f t="shared" si="0"/>
        <v>30</v>
      </c>
    </row>
    <row r="29" spans="1:8" s="15" customFormat="1" ht="21" customHeight="1">
      <c r="A29" s="43">
        <v>12</v>
      </c>
      <c r="B29" s="26" t="s">
        <v>41</v>
      </c>
      <c r="C29" s="44">
        <v>96</v>
      </c>
      <c r="D29" s="44">
        <v>92</v>
      </c>
      <c r="E29" s="44">
        <f t="shared" si="0"/>
        <v>-4</v>
      </c>
    </row>
    <row r="30" spans="1:8" s="15" customFormat="1" ht="21" customHeight="1">
      <c r="A30" s="43">
        <v>13</v>
      </c>
      <c r="B30" s="26" t="s">
        <v>42</v>
      </c>
      <c r="C30" s="44"/>
      <c r="D30" s="44">
        <v>120</v>
      </c>
      <c r="E30" s="44">
        <f t="shared" si="0"/>
        <v>120</v>
      </c>
    </row>
    <row r="31" spans="1:8" s="15" customFormat="1" ht="21" customHeight="1">
      <c r="A31" s="43">
        <v>14</v>
      </c>
      <c r="B31" s="26" t="s">
        <v>43</v>
      </c>
      <c r="C31" s="44">
        <v>61</v>
      </c>
      <c r="D31" s="44">
        <v>32.9</v>
      </c>
      <c r="E31" s="44">
        <f t="shared" si="0"/>
        <v>-28.1</v>
      </c>
    </row>
    <row r="32" spans="1:8" s="15" customFormat="1" ht="21" customHeight="1">
      <c r="A32" s="43">
        <v>15</v>
      </c>
      <c r="B32" s="26" t="s">
        <v>44</v>
      </c>
      <c r="C32" s="44"/>
      <c r="D32" s="44">
        <v>2</v>
      </c>
      <c r="E32" s="44">
        <f t="shared" si="0"/>
        <v>2</v>
      </c>
    </row>
    <row r="33" spans="1:5" s="15" customFormat="1" ht="21" customHeight="1">
      <c r="A33" s="43">
        <v>16</v>
      </c>
      <c r="B33" s="26" t="s">
        <v>45</v>
      </c>
      <c r="C33" s="44">
        <v>50</v>
      </c>
      <c r="D33" s="44">
        <v>50</v>
      </c>
      <c r="E33" s="44">
        <f t="shared" si="0"/>
        <v>0</v>
      </c>
    </row>
    <row r="34" spans="1:5" ht="21" customHeight="1">
      <c r="A34" s="43">
        <v>17</v>
      </c>
      <c r="B34" s="51" t="s">
        <v>46</v>
      </c>
      <c r="C34" s="44">
        <v>36</v>
      </c>
      <c r="D34" s="44">
        <v>70</v>
      </c>
      <c r="E34" s="44">
        <f>D34-C34</f>
        <v>34</v>
      </c>
    </row>
    <row r="35" spans="1:5" s="15" customFormat="1" ht="21" customHeight="1">
      <c r="A35" s="43">
        <v>18</v>
      </c>
      <c r="B35" s="22" t="s">
        <v>56</v>
      </c>
      <c r="C35" s="44">
        <v>361.9</v>
      </c>
      <c r="D35" s="44">
        <v>359.9</v>
      </c>
      <c r="E35" s="44">
        <f t="shared" si="0"/>
        <v>-2</v>
      </c>
    </row>
    <row r="36" spans="1:5" s="15" customFormat="1" ht="21" customHeight="1">
      <c r="A36" s="68" t="s">
        <v>57</v>
      </c>
      <c r="B36" s="69" t="s">
        <v>58</v>
      </c>
      <c r="C36" s="70">
        <f>C37</f>
        <v>200</v>
      </c>
      <c r="D36" s="70">
        <f>D37</f>
        <v>128.19999999999999</v>
      </c>
      <c r="E36" s="70">
        <f t="shared" si="0"/>
        <v>-71.800000000000011</v>
      </c>
    </row>
    <row r="37" spans="1:5" s="15" customFormat="1" ht="21" customHeight="1">
      <c r="A37" s="73">
        <v>1</v>
      </c>
      <c r="B37" s="24" t="s">
        <v>59</v>
      </c>
      <c r="C37" s="44">
        <f>SUM(C38:C39)</f>
        <v>200</v>
      </c>
      <c r="D37" s="44">
        <f>SUM(D38:D39)</f>
        <v>128.19999999999999</v>
      </c>
      <c r="E37" s="44">
        <f t="shared" si="0"/>
        <v>-71.800000000000011</v>
      </c>
    </row>
    <row r="38" spans="1:5" s="15" customFormat="1" ht="21" customHeight="1">
      <c r="A38" s="73">
        <v>1.1000000000000001</v>
      </c>
      <c r="B38" s="24" t="s">
        <v>60</v>
      </c>
      <c r="C38" s="44">
        <v>200</v>
      </c>
      <c r="D38" s="44">
        <v>103</v>
      </c>
      <c r="E38" s="44">
        <f t="shared" si="0"/>
        <v>-97</v>
      </c>
    </row>
    <row r="39" spans="1:5" s="15" customFormat="1" ht="21" customHeight="1">
      <c r="A39" s="73">
        <v>1.2</v>
      </c>
      <c r="B39" s="24" t="s">
        <v>61</v>
      </c>
      <c r="C39" s="44"/>
      <c r="D39" s="44">
        <v>25.2</v>
      </c>
      <c r="E39" s="44">
        <f t="shared" si="0"/>
        <v>25.2</v>
      </c>
    </row>
    <row r="40" spans="1:5" s="72" customFormat="1" ht="45.75" customHeight="1">
      <c r="A40" s="68" t="s">
        <v>62</v>
      </c>
      <c r="B40" s="69" t="s">
        <v>63</v>
      </c>
      <c r="C40" s="70">
        <f>C7+C8-C13</f>
        <v>1859.5999999999985</v>
      </c>
      <c r="D40" s="70">
        <f>D7+D8-D13</f>
        <v>143.59999999999854</v>
      </c>
      <c r="E40" s="70">
        <f t="shared" ref="E40" si="1">D40-C40</f>
        <v>-1716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Ampopatert</vt:lpstr>
      <vt:lpstr>Ekamutneri hamematakan</vt:lpstr>
      <vt:lpstr>Dramakan hamematakan</vt:lpstr>
      <vt:lpstr>Ampopatert!Print_Area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ani.tarlamazyan</cp:lastModifiedBy>
  <dcterms:created xsi:type="dcterms:W3CDTF">2006-09-16T00:00:00Z</dcterms:created>
  <dcterms:modified xsi:type="dcterms:W3CDTF">2018-11-03T10:17:08Z</dcterms:modified>
</cp:coreProperties>
</file>